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ero.sharepoint.com/sites/Leftbehind/Shared Documents/General/Report Writing and Publication/Technical appendix/"/>
    </mc:Choice>
  </mc:AlternateContent>
  <xr:revisionPtr revIDLastSave="85" documentId="8_{B6948E57-6B92-418D-B3AB-2445B310F2B7}" xr6:coauthVersionLast="47" xr6:coauthVersionMax="47" xr10:uidLastSave="{01FD4120-25ED-403F-AE56-063B96755359}"/>
  <bookViews>
    <workbookView xWindow="-28920" yWindow="-120" windowWidth="29040" windowHeight="15720" xr2:uid="{00000000-000D-0000-FFFF-FFFF00000000}"/>
  </bookViews>
  <sheets>
    <sheet name="Contents" sheetId="1" r:id="rId1"/>
    <sheet name="Sheet.1" sheetId="5" r:id="rId2"/>
    <sheet name="Sheet.2" sheetId="14" r:id="rId3"/>
    <sheet name="Sheet.3" sheetId="15" r:id="rId4"/>
    <sheet name="Sheet.4" sheetId="17" r:id="rId5"/>
    <sheet name="Sheet.5" sheetId="20" r:id="rId6"/>
    <sheet name="Sheet.6" sheetId="24" r:id="rId7"/>
    <sheet name="Sheet.7" sheetId="25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1" l="1"/>
  <c r="B9" i="1"/>
  <c r="B8" i="1"/>
  <c r="B7" i="1"/>
  <c r="B6" i="1"/>
  <c r="B5" i="1"/>
  <c r="B4" i="1"/>
  <c r="BN13" i="25" l="1"/>
  <c r="A2" i="25" l="1"/>
  <c r="A2" i="24"/>
  <c r="A2" i="20"/>
  <c r="A2" i="17"/>
  <c r="A2" i="15"/>
  <c r="A2" i="14"/>
  <c r="A2" i="5"/>
</calcChain>
</file>

<file path=xl/sharedStrings.xml><?xml version="1.0" encoding="utf-8"?>
<sst xmlns="http://schemas.openxmlformats.org/spreadsheetml/2006/main" count="138" uniqueCount="58">
  <si>
    <t>Table of contents:</t>
  </si>
  <si>
    <t>⠀</t>
  </si>
  <si>
    <t>Count</t>
  </si>
  <si>
    <t>Percentage</t>
  </si>
  <si>
    <t>Other:</t>
  </si>
  <si>
    <t>Total</t>
  </si>
  <si>
    <t xml:space="preserve"> Other:</t>
  </si>
  <si>
    <t>Which of the following best describes how you view the function of educational environments like Alternative Education and Activity Centres?</t>
  </si>
  <si>
    <t>To help young people to stabilise (e.g., behaviourally, academically, socially etc.) and support them to return to school</t>
  </si>
  <si>
    <t>To provide a longer-term educational environment that meets the developmental and learning needs of students whose needs are not met in more traditional school settings</t>
  </si>
  <si>
    <t>To provide a secure and supportive environment for young people to be until they can choose to leave school</t>
  </si>
  <si>
    <t>A lot</t>
  </si>
  <si>
    <t>A little</t>
  </si>
  <si>
    <t>Some</t>
  </si>
  <si>
    <t>None</t>
  </si>
  <si>
    <t>How often are students turned away from a setting that you have submitted a referral to?</t>
  </si>
  <si>
    <t>Often</t>
  </si>
  <si>
    <t>Sometimes</t>
  </si>
  <si>
    <t>Seldom</t>
  </si>
  <si>
    <t>Never</t>
  </si>
  <si>
    <t>Why are students turned away?</t>
  </si>
  <si>
    <t>Not enough available spaces on site</t>
  </si>
  <si>
    <t>Students ages</t>
  </si>
  <si>
    <t>Students do not meet entry criteria</t>
  </si>
  <si>
    <t>How much information do you provide to students new settings after they are enrolled?</t>
  </si>
  <si>
    <t xml:space="preserve"> Their progress/achievement</t>
  </si>
  <si>
    <t xml:space="preserve"> Their disability status and/or learning needs</t>
  </si>
  <si>
    <t xml:space="preserve"> Their learning goals and/or learning plan</t>
  </si>
  <si>
    <t xml:space="preserve"> Background about their behaviour</t>
  </si>
  <si>
    <t xml:space="preserve"> Other supports they require</t>
  </si>
  <si>
    <t>How much information do you get from the other settings when students return to your school?</t>
  </si>
  <si>
    <t>How often does your school use the following strategies to retain students who might be at risk of disengaging or being referred to other educational settings?</t>
  </si>
  <si>
    <t xml:space="preserve"> Individualised learning plans</t>
  </si>
  <si>
    <t xml:space="preserve"> Mentoring or pastoral support programmes</t>
  </si>
  <si>
    <t xml:space="preserve"> Access to counselling or mental health services</t>
  </si>
  <si>
    <t xml:space="preserve"> Involvement with whanau/family to support engagement</t>
  </si>
  <si>
    <t xml:space="preserve"> Culturally responsive teaching practices</t>
  </si>
  <si>
    <t xml:space="preserve"> Use of external agencies or community support services</t>
  </si>
  <si>
    <t xml:space="preserve"> Alternative curriculum options</t>
  </si>
  <si>
    <t xml:space="preserve"> Peer support or buddy systems</t>
  </si>
  <si>
    <t xml:space="preserve"> Positive behaviour and attendance incentives</t>
  </si>
  <si>
    <t xml:space="preserve"> Collaboration with Te Kura or other distance learning providers</t>
  </si>
  <si>
    <t xml:space="preserve"> Use of restorative practices to address conflict</t>
  </si>
  <si>
    <t>How helpful would the below be to increase the number of students you retain in school?</t>
  </si>
  <si>
    <t>Very helpful</t>
  </si>
  <si>
    <t>Helpful</t>
  </si>
  <si>
    <t>Somewhat helpful</t>
  </si>
  <si>
    <t>Not helpful</t>
  </si>
  <si>
    <t xml:space="preserve"> Stronger processes for addressing bullying earlier</t>
  </si>
  <si>
    <t xml:space="preserve"> Stronger processes for addressing academic performance earlier</t>
  </si>
  <si>
    <t xml:space="preserve"> Stronger processes for addressing behavioural issues earlier</t>
  </si>
  <si>
    <t xml:space="preserve"> Stronger processes for ensuring attendance issues earlier</t>
  </si>
  <si>
    <t xml:space="preserve"> Stronger processes for supporting new students transition to this school</t>
  </si>
  <si>
    <t xml:space="preserve"> More support for neurodiversity and/or learning needs</t>
  </si>
  <si>
    <t xml:space="preserve"> More support for student wellbeing</t>
  </si>
  <si>
    <t xml:space="preserve"> More relevant vocational pathways</t>
  </si>
  <si>
    <t xml:space="preserve"> Higher student/staff ratios</t>
  </si>
  <si>
    <t>School Leader survey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</si>
</sst>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b/>
      <sz val="11"/>
      <color rgb="FF024D4E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u/>
      <sz val="11"/>
      <color rgb="FF009188"/>
      <name val="Calibri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4E3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2" borderId="2" xfId="0" applyFont="1" applyFill="1" applyBorder="1"/>
    <xf numFmtId="0" fontId="3" fillId="0" borderId="3" xfId="0" applyFont="1" applyBorder="1"/>
    <xf numFmtId="0" fontId="2" fillId="2" borderId="4" xfId="0" applyFont="1" applyFill="1" applyBorder="1" applyAlignment="1">
      <alignment horizontal="center"/>
    </xf>
    <xf numFmtId="1" fontId="3" fillId="2" borderId="1" xfId="0" applyNumberFormat="1" applyFont="1" applyFill="1" applyBorder="1"/>
    <xf numFmtId="1" fontId="3" fillId="2" borderId="4" xfId="0" applyNumberFormat="1" applyFont="1" applyFill="1" applyBorder="1"/>
    <xf numFmtId="1" fontId="3" fillId="0" borderId="5" xfId="0" applyNumberFormat="1" applyFont="1" applyBorder="1"/>
    <xf numFmtId="1" fontId="3" fillId="0" borderId="0" xfId="0" applyNumberFormat="1" applyFont="1"/>
    <xf numFmtId="0" fontId="4" fillId="0" borderId="0" xfId="0" applyFont="1"/>
    <xf numFmtId="0" fontId="3" fillId="0" borderId="6" xfId="0" applyFont="1" applyBorder="1"/>
    <xf numFmtId="1" fontId="3" fillId="0" borderId="8" xfId="0" applyNumberFormat="1" applyFont="1" applyBorder="1"/>
    <xf numFmtId="1" fontId="3" fillId="0" borderId="7" xfId="0" applyNumberFormat="1" applyFont="1" applyBorder="1"/>
    <xf numFmtId="1" fontId="0" fillId="0" borderId="0" xfId="0" applyNumberFormat="1"/>
    <xf numFmtId="0" fontId="5" fillId="0" borderId="0" xfId="1"/>
    <xf numFmtId="1" fontId="3" fillId="0" borderId="5" xfId="0" applyNumberFormat="1" applyFont="1" applyFill="1" applyBorder="1"/>
    <xf numFmtId="0" fontId="3" fillId="0" borderId="3" xfId="0" applyFont="1" applyFill="1" applyBorder="1"/>
    <xf numFmtId="1" fontId="3" fillId="0" borderId="0" xfId="0" applyNumberFormat="1" applyFont="1" applyFill="1"/>
    <xf numFmtId="0" fontId="3" fillId="0" borderId="6" xfId="0" applyFont="1" applyFill="1" applyBorder="1"/>
    <xf numFmtId="1" fontId="3" fillId="0" borderId="7" xfId="0" applyNumberFormat="1" applyFont="1" applyFill="1" applyBorder="1"/>
    <xf numFmtId="1" fontId="3" fillId="0" borderId="8" xfId="0" applyNumberFormat="1" applyFon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E49B39"/>
      <color rgb="FF009188"/>
      <color rgb="FF035C62"/>
      <color rgb="FF587F57"/>
      <color rgb="FF00557D"/>
      <color rgb="FF95B694"/>
      <color rgb="FF6673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zoomScale="97" zoomScaleNormal="160" workbookViewId="0">
      <selection activeCell="B22" sqref="B22"/>
    </sheetView>
  </sheetViews>
  <sheetFormatPr defaultColWidth="11.453125" defaultRowHeight="14.5" x14ac:dyDescent="0.35"/>
  <sheetData>
    <row r="1" spans="1:2" x14ac:dyDescent="0.35">
      <c r="A1" s="1" t="s">
        <v>57</v>
      </c>
      <c r="B1" s="1"/>
    </row>
    <row r="2" spans="1:2" x14ac:dyDescent="0.35">
      <c r="A2" s="1"/>
      <c r="B2" s="1"/>
    </row>
    <row r="3" spans="1:2" x14ac:dyDescent="0.35">
      <c r="A3" s="1"/>
      <c r="B3" s="1" t="s">
        <v>0</v>
      </c>
    </row>
    <row r="4" spans="1:2" x14ac:dyDescent="0.35">
      <c r="B4" s="16" t="str">
        <f>HYPERLINK("#'Sheet.1'!A1", "Sheet.1 Which of the following best describes how you view the function of educational environments like Alternative Education and Activity Centres?")</f>
        <v>Sheet.1 Which of the following best describes how you view the function of educational environments like Alternative Education and Activity Centres?</v>
      </c>
    </row>
    <row r="5" spans="1:2" x14ac:dyDescent="0.35">
      <c r="B5" s="16" t="str">
        <f>HYPERLINK("#'Sheet.2'!A1", "Sheet.2 How often are students turned away from a setting that you have submitted a referral to?")</f>
        <v>Sheet.2 How often are students turned away from a setting that you have submitted a referral to?</v>
      </c>
    </row>
    <row r="6" spans="1:2" x14ac:dyDescent="0.35">
      <c r="B6" s="16" t="str">
        <f>HYPERLINK("#'Sheet.3'!A1", "Sheet.3 Why are students turned away?")</f>
        <v>Sheet.3 Why are students turned away?</v>
      </c>
    </row>
    <row r="7" spans="1:2" x14ac:dyDescent="0.35">
      <c r="B7" s="16" t="str">
        <f>HYPERLINK("#'Sheet.4'!A1", "Sheet.4 How much information do you provide to students new settings after they are enrolled?")</f>
        <v>Sheet.4 How much information do you provide to students new settings after they are enrolled?</v>
      </c>
    </row>
    <row r="8" spans="1:2" x14ac:dyDescent="0.35">
      <c r="B8" s="16" t="str">
        <f>HYPERLINK("#'Sheet.5'!A1", "Sheet.5 How much information do you get from the other settings when students return to your school?")</f>
        <v>Sheet.5 How much information do you get from the other settings when students return to your school?</v>
      </c>
    </row>
    <row r="9" spans="1:2" x14ac:dyDescent="0.35">
      <c r="B9" s="16" t="str">
        <f>HYPERLINK("#'Sheet.6'!A1", "Sheet.6 How often does your school use the following strategies to retain students who might be at risk of disengaging or being referred to other educational settings?")</f>
        <v>Sheet.6 How often does your school use the following strategies to retain students who might be at risk of disengaging or being referred to other educational settings?</v>
      </c>
    </row>
    <row r="10" spans="1:2" x14ac:dyDescent="0.35">
      <c r="B10" s="16" t="str">
        <f>HYPERLINK("#'Sheet.7'!A1", "Sheet.7 How helpful would the below be to increase the number of students you retain in school?")</f>
        <v>Sheet.7 How helpful would the below be to increase the number of students you retain in school?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8"/>
  <sheetViews>
    <sheetView zoomScale="73" zoomScaleNormal="73" workbookViewId="0">
      <selection activeCell="D2" sqref="B2:D2"/>
    </sheetView>
  </sheetViews>
  <sheetFormatPr defaultColWidth="11.453125" defaultRowHeight="14.5" x14ac:dyDescent="0.35"/>
  <cols>
    <col min="2" max="2" width="152.26953125" bestFit="1" customWidth="1"/>
  </cols>
  <sheetData>
    <row r="1" spans="1:4" x14ac:dyDescent="0.35">
      <c r="A1" s="1" t="s">
        <v>7</v>
      </c>
    </row>
    <row r="2" spans="1:4" x14ac:dyDescent="0.35">
      <c r="A2" s="11" t="str">
        <f>HYPERLINK("#'Contents'!A1", "Contents")</f>
        <v>Contents</v>
      </c>
    </row>
    <row r="4" spans="1:4" x14ac:dyDescent="0.35">
      <c r="B4" s="3" t="s">
        <v>1</v>
      </c>
      <c r="C4" s="2" t="s">
        <v>2</v>
      </c>
      <c r="D4" s="6" t="s">
        <v>3</v>
      </c>
    </row>
    <row r="5" spans="1:4" x14ac:dyDescent="0.35">
      <c r="B5" s="5" t="s">
        <v>8</v>
      </c>
      <c r="C5" s="10">
        <v>51</v>
      </c>
      <c r="D5" s="9">
        <v>51</v>
      </c>
    </row>
    <row r="6" spans="1:4" x14ac:dyDescent="0.35">
      <c r="B6" s="5" t="s">
        <v>9</v>
      </c>
      <c r="C6" s="10">
        <v>44</v>
      </c>
      <c r="D6" s="9">
        <v>44</v>
      </c>
    </row>
    <row r="7" spans="1:4" x14ac:dyDescent="0.35">
      <c r="B7" s="5" t="s">
        <v>10</v>
      </c>
      <c r="C7" s="10">
        <v>5</v>
      </c>
      <c r="D7" s="9">
        <v>5</v>
      </c>
    </row>
    <row r="8" spans="1:4" x14ac:dyDescent="0.35">
      <c r="B8" s="4" t="s">
        <v>5</v>
      </c>
      <c r="C8" s="7">
        <v>100</v>
      </c>
      <c r="D8" s="8"/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9"/>
  <sheetViews>
    <sheetView zoomScale="46" zoomScaleNormal="46" workbookViewId="0">
      <selection activeCell="B2" sqref="B2:D2"/>
    </sheetView>
  </sheetViews>
  <sheetFormatPr defaultColWidth="11.453125" defaultRowHeight="14.5" x14ac:dyDescent="0.35"/>
  <sheetData>
    <row r="1" spans="1:4" x14ac:dyDescent="0.35">
      <c r="A1" s="1" t="s">
        <v>15</v>
      </c>
    </row>
    <row r="2" spans="1:4" x14ac:dyDescent="0.35">
      <c r="A2" s="11" t="str">
        <f>HYPERLINK("#'Contents'!A1", "Contents")</f>
        <v>Contents</v>
      </c>
    </row>
    <row r="4" spans="1:4" x14ac:dyDescent="0.35">
      <c r="B4" s="3" t="s">
        <v>1</v>
      </c>
      <c r="C4" s="2" t="s">
        <v>2</v>
      </c>
      <c r="D4" s="6" t="s">
        <v>3</v>
      </c>
    </row>
    <row r="5" spans="1:4" x14ac:dyDescent="0.35">
      <c r="B5" s="5" t="s">
        <v>16</v>
      </c>
      <c r="C5" s="10">
        <v>7</v>
      </c>
      <c r="D5" s="9">
        <v>8.6419999999999995</v>
      </c>
    </row>
    <row r="6" spans="1:4" x14ac:dyDescent="0.35">
      <c r="B6" s="5" t="s">
        <v>17</v>
      </c>
      <c r="C6" s="10">
        <v>21</v>
      </c>
      <c r="D6" s="9">
        <v>25.925999999999998</v>
      </c>
    </row>
    <row r="7" spans="1:4" x14ac:dyDescent="0.35">
      <c r="B7" s="5" t="s">
        <v>18</v>
      </c>
      <c r="C7" s="10">
        <v>31</v>
      </c>
      <c r="D7" s="9">
        <v>38.271999999999998</v>
      </c>
    </row>
    <row r="8" spans="1:4" x14ac:dyDescent="0.35">
      <c r="B8" s="5" t="s">
        <v>19</v>
      </c>
      <c r="C8" s="10">
        <v>22</v>
      </c>
      <c r="D8" s="9">
        <v>27.16</v>
      </c>
    </row>
    <row r="9" spans="1:4" x14ac:dyDescent="0.35">
      <c r="B9" s="4" t="s">
        <v>5</v>
      </c>
      <c r="C9" s="7">
        <v>81</v>
      </c>
      <c r="D9" s="8"/>
    </row>
  </sheetData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9"/>
  <sheetViews>
    <sheetView zoomScale="40" zoomScaleNormal="40" workbookViewId="0">
      <selection activeCell="E9" sqref="E9"/>
    </sheetView>
  </sheetViews>
  <sheetFormatPr defaultColWidth="11.453125" defaultRowHeight="14.5" x14ac:dyDescent="0.35"/>
  <cols>
    <col min="2" max="2" width="30.81640625" bestFit="1" customWidth="1"/>
  </cols>
  <sheetData>
    <row r="1" spans="1:4" x14ac:dyDescent="0.35">
      <c r="A1" s="1" t="s">
        <v>20</v>
      </c>
    </row>
    <row r="2" spans="1:4" x14ac:dyDescent="0.35">
      <c r="A2" s="11" t="str">
        <f>HYPERLINK("#'Contents'!A1", "Contents")</f>
        <v>Contents</v>
      </c>
    </row>
    <row r="4" spans="1:4" x14ac:dyDescent="0.35">
      <c r="B4" s="3" t="s">
        <v>1</v>
      </c>
      <c r="C4" s="2" t="s">
        <v>2</v>
      </c>
      <c r="D4" s="6" t="s">
        <v>3</v>
      </c>
    </row>
    <row r="5" spans="1:4" x14ac:dyDescent="0.35">
      <c r="B5" s="5" t="s">
        <v>21</v>
      </c>
      <c r="C5" s="10">
        <v>40</v>
      </c>
      <c r="D5" s="17">
        <v>70.174999999999997</v>
      </c>
    </row>
    <row r="6" spans="1:4" x14ac:dyDescent="0.35">
      <c r="B6" s="5" t="s">
        <v>4</v>
      </c>
      <c r="C6" s="10">
        <v>5</v>
      </c>
      <c r="D6" s="9">
        <v>8.7720000000000002</v>
      </c>
    </row>
    <row r="7" spans="1:4" x14ac:dyDescent="0.35">
      <c r="B7" s="5" t="s">
        <v>22</v>
      </c>
      <c r="C7" s="10">
        <v>21</v>
      </c>
      <c r="D7" s="9">
        <v>36.841999999999999</v>
      </c>
    </row>
    <row r="8" spans="1:4" x14ac:dyDescent="0.35">
      <c r="B8" s="5" t="s">
        <v>23</v>
      </c>
      <c r="C8" s="10">
        <v>20</v>
      </c>
      <c r="D8" s="9">
        <v>35.088000000000001</v>
      </c>
    </row>
    <row r="9" spans="1:4" x14ac:dyDescent="0.35">
      <c r="B9" s="4" t="s">
        <v>5</v>
      </c>
      <c r="C9" s="7">
        <v>57</v>
      </c>
      <c r="D9" s="8"/>
    </row>
  </sheetData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9"/>
  <sheetViews>
    <sheetView zoomScale="71" zoomScaleNormal="71" workbookViewId="0">
      <selection activeCell="T33" sqref="T33"/>
    </sheetView>
  </sheetViews>
  <sheetFormatPr defaultColWidth="11.453125" defaultRowHeight="14.5" x14ac:dyDescent="0.35"/>
  <cols>
    <col min="2" max="2" width="41.26953125" bestFit="1" customWidth="1"/>
  </cols>
  <sheetData>
    <row r="1" spans="1:13" x14ac:dyDescent="0.35">
      <c r="A1" s="1" t="s">
        <v>24</v>
      </c>
    </row>
    <row r="2" spans="1:13" x14ac:dyDescent="0.35">
      <c r="A2" s="11" t="str">
        <f>HYPERLINK("#'Contents'!A1", "Contents")</f>
        <v>Contents</v>
      </c>
    </row>
    <row r="4" spans="1:13" x14ac:dyDescent="0.35">
      <c r="B4" s="3" t="s">
        <v>2</v>
      </c>
      <c r="C4" s="2" t="s">
        <v>11</v>
      </c>
      <c r="D4" s="2" t="s">
        <v>12</v>
      </c>
      <c r="E4" s="2" t="s">
        <v>13</v>
      </c>
      <c r="F4" s="2" t="s">
        <v>14</v>
      </c>
      <c r="G4" s="6" t="s">
        <v>5</v>
      </c>
      <c r="I4" s="3" t="s">
        <v>3</v>
      </c>
      <c r="J4" s="2" t="s">
        <v>11</v>
      </c>
      <c r="K4" s="2" t="s">
        <v>12</v>
      </c>
      <c r="L4" s="2" t="s">
        <v>13</v>
      </c>
      <c r="M4" s="6" t="s">
        <v>14</v>
      </c>
    </row>
    <row r="5" spans="1:13" x14ac:dyDescent="0.35">
      <c r="B5" s="5" t="s">
        <v>25</v>
      </c>
      <c r="C5" s="10">
        <v>57</v>
      </c>
      <c r="D5" s="10">
        <v>2</v>
      </c>
      <c r="E5" s="10">
        <v>17</v>
      </c>
      <c r="F5" s="10">
        <v>2</v>
      </c>
      <c r="G5" s="9">
        <v>78</v>
      </c>
      <c r="I5" s="5" t="s">
        <v>25</v>
      </c>
      <c r="J5" s="10">
        <v>73.076999999999998</v>
      </c>
      <c r="K5" s="10">
        <v>2.5640000000000001</v>
      </c>
      <c r="L5" s="10">
        <v>21.795000000000002</v>
      </c>
      <c r="M5" s="9">
        <v>2.5640000000000001</v>
      </c>
    </row>
    <row r="6" spans="1:13" x14ac:dyDescent="0.35">
      <c r="B6" s="5" t="s">
        <v>26</v>
      </c>
      <c r="C6" s="10">
        <v>44</v>
      </c>
      <c r="D6" s="10">
        <v>4</v>
      </c>
      <c r="E6" s="10">
        <v>21</v>
      </c>
      <c r="F6" s="10">
        <v>3</v>
      </c>
      <c r="G6" s="9">
        <v>72</v>
      </c>
      <c r="I6" s="5" t="s">
        <v>26</v>
      </c>
      <c r="J6" s="10">
        <v>61.110999999999997</v>
      </c>
      <c r="K6" s="10">
        <v>5.556</v>
      </c>
      <c r="L6" s="10">
        <v>29.167000000000002</v>
      </c>
      <c r="M6" s="9">
        <v>4.1669999999999998</v>
      </c>
    </row>
    <row r="7" spans="1:13" x14ac:dyDescent="0.35">
      <c r="B7" s="5" t="s">
        <v>27</v>
      </c>
      <c r="C7" s="10">
        <v>40</v>
      </c>
      <c r="D7" s="10">
        <v>11</v>
      </c>
      <c r="E7" s="10">
        <v>25</v>
      </c>
      <c r="F7" s="10">
        <v>2</v>
      </c>
      <c r="G7" s="9">
        <v>78</v>
      </c>
      <c r="I7" s="5" t="s">
        <v>27</v>
      </c>
      <c r="J7" s="10">
        <v>51.281999999999996</v>
      </c>
      <c r="K7" s="10">
        <v>14.103</v>
      </c>
      <c r="L7" s="10">
        <v>32.051000000000002</v>
      </c>
      <c r="M7" s="9">
        <v>2.5640000000000001</v>
      </c>
    </row>
    <row r="8" spans="1:13" x14ac:dyDescent="0.35">
      <c r="B8" s="5" t="s">
        <v>28</v>
      </c>
      <c r="C8" s="10">
        <v>56</v>
      </c>
      <c r="D8" s="10">
        <v>4</v>
      </c>
      <c r="E8" s="10">
        <v>17</v>
      </c>
      <c r="F8" s="10">
        <v>1</v>
      </c>
      <c r="G8" s="9">
        <v>78</v>
      </c>
      <c r="I8" s="5" t="s">
        <v>28</v>
      </c>
      <c r="J8" s="10">
        <v>71.795000000000002</v>
      </c>
      <c r="K8" s="10">
        <v>5.1280000000000001</v>
      </c>
      <c r="L8" s="10">
        <v>21.795000000000002</v>
      </c>
      <c r="M8" s="9">
        <v>1.282</v>
      </c>
    </row>
    <row r="9" spans="1:13" x14ac:dyDescent="0.35">
      <c r="B9" s="12" t="s">
        <v>29</v>
      </c>
      <c r="C9" s="14">
        <v>48</v>
      </c>
      <c r="D9" s="14">
        <v>7</v>
      </c>
      <c r="E9" s="14">
        <v>21</v>
      </c>
      <c r="F9" s="14">
        <v>1</v>
      </c>
      <c r="G9" s="13">
        <v>77</v>
      </c>
      <c r="I9" s="12" t="s">
        <v>29</v>
      </c>
      <c r="J9" s="14">
        <v>62.338000000000001</v>
      </c>
      <c r="K9" s="14">
        <v>9.0909999999999993</v>
      </c>
      <c r="L9" s="14">
        <v>27.273</v>
      </c>
      <c r="M9" s="13">
        <v>1.2989999999999999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M9"/>
  <sheetViews>
    <sheetView zoomScale="62" zoomScaleNormal="62" workbookViewId="0">
      <selection activeCell="O35" sqref="O35:O36"/>
    </sheetView>
  </sheetViews>
  <sheetFormatPr defaultColWidth="11.453125" defaultRowHeight="14.5" x14ac:dyDescent="0.35"/>
  <sheetData>
    <row r="1" spans="1:13" x14ac:dyDescent="0.35">
      <c r="A1" s="1" t="s">
        <v>30</v>
      </c>
    </row>
    <row r="2" spans="1:13" x14ac:dyDescent="0.35">
      <c r="A2" s="11" t="str">
        <f>HYPERLINK("#'Contents'!A1", "Contents")</f>
        <v>Contents</v>
      </c>
    </row>
    <row r="4" spans="1:13" x14ac:dyDescent="0.35">
      <c r="B4" s="3" t="s">
        <v>2</v>
      </c>
      <c r="C4" s="2" t="s">
        <v>11</v>
      </c>
      <c r="D4" s="2" t="s">
        <v>12</v>
      </c>
      <c r="E4" s="2" t="s">
        <v>13</v>
      </c>
      <c r="F4" s="2" t="s">
        <v>14</v>
      </c>
      <c r="G4" s="6" t="s">
        <v>5</v>
      </c>
      <c r="I4" s="3" t="s">
        <v>3</v>
      </c>
      <c r="J4" s="2" t="s">
        <v>11</v>
      </c>
      <c r="K4" s="2" t="s">
        <v>12</v>
      </c>
      <c r="L4" s="2" t="s">
        <v>13</v>
      </c>
      <c r="M4" s="6" t="s">
        <v>14</v>
      </c>
    </row>
    <row r="5" spans="1:13" x14ac:dyDescent="0.35">
      <c r="B5" s="5" t="s">
        <v>25</v>
      </c>
      <c r="C5" s="10">
        <v>18</v>
      </c>
      <c r="D5" s="10">
        <v>16</v>
      </c>
      <c r="E5" s="10">
        <v>27</v>
      </c>
      <c r="F5" s="10">
        <v>5</v>
      </c>
      <c r="G5" s="9">
        <v>66</v>
      </c>
      <c r="I5" s="5" t="s">
        <v>25</v>
      </c>
      <c r="J5" s="10">
        <v>27.273</v>
      </c>
      <c r="K5" s="10">
        <v>24.242000000000001</v>
      </c>
      <c r="L5" s="10">
        <v>40.908999999999999</v>
      </c>
      <c r="M5" s="9">
        <v>7.5759999999999996</v>
      </c>
    </row>
    <row r="6" spans="1:13" x14ac:dyDescent="0.35">
      <c r="B6" s="5" t="s">
        <v>26</v>
      </c>
      <c r="C6" s="10">
        <v>14</v>
      </c>
      <c r="D6" s="10">
        <v>18</v>
      </c>
      <c r="E6" s="10">
        <v>21</v>
      </c>
      <c r="F6" s="10">
        <v>8</v>
      </c>
      <c r="G6" s="9">
        <v>61</v>
      </c>
      <c r="I6" s="5" t="s">
        <v>26</v>
      </c>
      <c r="J6" s="10">
        <v>22.951000000000001</v>
      </c>
      <c r="K6" s="10">
        <v>29.507999999999999</v>
      </c>
      <c r="L6" s="10">
        <v>34.426000000000002</v>
      </c>
      <c r="M6" s="9">
        <v>13.115</v>
      </c>
    </row>
    <row r="7" spans="1:13" x14ac:dyDescent="0.35">
      <c r="B7" s="5" t="s">
        <v>27</v>
      </c>
      <c r="C7" s="10">
        <v>16</v>
      </c>
      <c r="D7" s="10">
        <v>22</v>
      </c>
      <c r="E7" s="10">
        <v>21</v>
      </c>
      <c r="F7" s="10">
        <v>7</v>
      </c>
      <c r="G7" s="9">
        <v>66</v>
      </c>
      <c r="I7" s="5" t="s">
        <v>27</v>
      </c>
      <c r="J7" s="10">
        <v>24.242000000000001</v>
      </c>
      <c r="K7" s="10">
        <v>33.332999999999998</v>
      </c>
      <c r="L7" s="10">
        <v>31.818000000000001</v>
      </c>
      <c r="M7" s="9">
        <v>10.606</v>
      </c>
    </row>
    <row r="8" spans="1:13" x14ac:dyDescent="0.35">
      <c r="B8" s="5" t="s">
        <v>28</v>
      </c>
      <c r="C8" s="10">
        <v>18</v>
      </c>
      <c r="D8" s="10">
        <v>17</v>
      </c>
      <c r="E8" s="10">
        <v>23</v>
      </c>
      <c r="F8" s="10">
        <v>7</v>
      </c>
      <c r="G8" s="9">
        <v>65</v>
      </c>
      <c r="I8" s="5" t="s">
        <v>28</v>
      </c>
      <c r="J8" s="10">
        <v>27.692</v>
      </c>
      <c r="K8" s="10">
        <v>26.154</v>
      </c>
      <c r="L8" s="10">
        <v>35.384999999999998</v>
      </c>
      <c r="M8" s="9">
        <v>10.769</v>
      </c>
    </row>
    <row r="9" spans="1:13" x14ac:dyDescent="0.35">
      <c r="B9" s="12" t="s">
        <v>29</v>
      </c>
      <c r="C9" s="14">
        <v>16</v>
      </c>
      <c r="D9" s="14">
        <v>18</v>
      </c>
      <c r="E9" s="14">
        <v>23</v>
      </c>
      <c r="F9" s="14">
        <v>9</v>
      </c>
      <c r="G9" s="13">
        <v>66</v>
      </c>
      <c r="I9" s="12" t="s">
        <v>29</v>
      </c>
      <c r="J9" s="14">
        <v>24.242000000000001</v>
      </c>
      <c r="K9" s="14">
        <v>27.273</v>
      </c>
      <c r="L9" s="14">
        <v>34.847999999999999</v>
      </c>
      <c r="M9" s="13">
        <v>13.635999999999999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M15"/>
  <sheetViews>
    <sheetView zoomScale="59" zoomScaleNormal="59" workbookViewId="0">
      <selection activeCell="D2" sqref="B2:D2"/>
    </sheetView>
  </sheetViews>
  <sheetFormatPr defaultColWidth="11.453125" defaultRowHeight="14.5" x14ac:dyDescent="0.35"/>
  <cols>
    <col min="2" max="2" width="58.453125" bestFit="1" customWidth="1"/>
    <col min="3" max="3" width="12.453125" bestFit="1" customWidth="1"/>
    <col min="4" max="4" width="12" bestFit="1" customWidth="1"/>
    <col min="46" max="46" width="54.54296875" bestFit="1" customWidth="1"/>
  </cols>
  <sheetData>
    <row r="1" spans="1:13" x14ac:dyDescent="0.35">
      <c r="A1" s="1" t="s">
        <v>31</v>
      </c>
    </row>
    <row r="2" spans="1:13" x14ac:dyDescent="0.35">
      <c r="A2" s="11" t="str">
        <f>HYPERLINK("#'Contents'!A1", "Contents")</f>
        <v>Contents</v>
      </c>
    </row>
    <row r="4" spans="1:13" x14ac:dyDescent="0.35">
      <c r="B4" s="3" t="s">
        <v>2</v>
      </c>
      <c r="C4" s="2" t="s">
        <v>16</v>
      </c>
      <c r="D4" s="2" t="s">
        <v>17</v>
      </c>
      <c r="E4" s="2" t="s">
        <v>18</v>
      </c>
      <c r="F4" s="2" t="s">
        <v>19</v>
      </c>
      <c r="G4" s="6" t="s">
        <v>5</v>
      </c>
      <c r="I4" s="3" t="s">
        <v>3</v>
      </c>
      <c r="J4" s="2" t="s">
        <v>16</v>
      </c>
      <c r="K4" s="2" t="s">
        <v>17</v>
      </c>
      <c r="L4" s="2" t="s">
        <v>18</v>
      </c>
      <c r="M4" s="6" t="s">
        <v>19</v>
      </c>
    </row>
    <row r="5" spans="1:13" x14ac:dyDescent="0.35">
      <c r="B5" s="5" t="s">
        <v>32</v>
      </c>
      <c r="C5" s="10">
        <v>64</v>
      </c>
      <c r="D5" s="10">
        <v>21</v>
      </c>
      <c r="E5" s="10">
        <v>2</v>
      </c>
      <c r="F5" s="10">
        <v>1</v>
      </c>
      <c r="G5" s="9">
        <v>88</v>
      </c>
      <c r="I5" s="5" t="s">
        <v>32</v>
      </c>
      <c r="J5" s="10">
        <v>72.727000000000004</v>
      </c>
      <c r="K5" s="10">
        <v>23.864000000000001</v>
      </c>
      <c r="L5" s="10">
        <v>2.2730000000000001</v>
      </c>
      <c r="M5" s="9">
        <v>1.1359999999999999</v>
      </c>
    </row>
    <row r="6" spans="1:13" x14ac:dyDescent="0.35">
      <c r="B6" s="5" t="s">
        <v>33</v>
      </c>
      <c r="C6" s="10">
        <v>65</v>
      </c>
      <c r="D6" s="10">
        <v>20</v>
      </c>
      <c r="E6" s="10">
        <v>2</v>
      </c>
      <c r="F6" s="10">
        <v>1</v>
      </c>
      <c r="G6" s="9">
        <v>88</v>
      </c>
      <c r="I6" s="5" t="s">
        <v>33</v>
      </c>
      <c r="J6" s="10">
        <v>73.864000000000004</v>
      </c>
      <c r="K6" s="10">
        <v>22.727</v>
      </c>
      <c r="L6" s="10">
        <v>2.2730000000000001</v>
      </c>
      <c r="M6" s="9">
        <v>1.1359999999999999</v>
      </c>
    </row>
    <row r="7" spans="1:13" x14ac:dyDescent="0.35">
      <c r="B7" s="5" t="s">
        <v>34</v>
      </c>
      <c r="C7" s="10">
        <v>73</v>
      </c>
      <c r="D7" s="10">
        <v>13</v>
      </c>
      <c r="E7" s="10">
        <v>2</v>
      </c>
      <c r="F7" s="10">
        <v>1</v>
      </c>
      <c r="G7" s="9">
        <v>89</v>
      </c>
      <c r="I7" s="5" t="s">
        <v>34</v>
      </c>
      <c r="J7" s="10">
        <v>82.022000000000006</v>
      </c>
      <c r="K7" s="10">
        <v>14.606999999999999</v>
      </c>
      <c r="L7" s="10">
        <v>2.2469999999999999</v>
      </c>
      <c r="M7" s="9">
        <v>1.1240000000000001</v>
      </c>
    </row>
    <row r="8" spans="1:13" x14ac:dyDescent="0.35">
      <c r="B8" s="5" t="s">
        <v>35</v>
      </c>
      <c r="C8" s="10">
        <v>77</v>
      </c>
      <c r="D8" s="10">
        <v>10</v>
      </c>
      <c r="E8" s="10">
        <v>1</v>
      </c>
      <c r="F8" s="10">
        <v>1</v>
      </c>
      <c r="G8" s="9">
        <v>89</v>
      </c>
      <c r="I8" s="5" t="s">
        <v>35</v>
      </c>
      <c r="J8" s="10">
        <v>86.516999999999996</v>
      </c>
      <c r="K8" s="10">
        <v>11.236000000000001</v>
      </c>
      <c r="L8" s="10">
        <v>1.1240000000000001</v>
      </c>
      <c r="M8" s="9">
        <v>1.1240000000000001</v>
      </c>
    </row>
    <row r="9" spans="1:13" x14ac:dyDescent="0.35">
      <c r="B9" s="5" t="s">
        <v>36</v>
      </c>
      <c r="C9" s="10">
        <v>50</v>
      </c>
      <c r="D9" s="10">
        <v>35</v>
      </c>
      <c r="E9" s="10">
        <v>3</v>
      </c>
      <c r="F9" s="10">
        <v>1</v>
      </c>
      <c r="G9" s="9">
        <v>89</v>
      </c>
      <c r="I9" s="5" t="s">
        <v>36</v>
      </c>
      <c r="J9" s="10">
        <v>56.18</v>
      </c>
      <c r="K9" s="10">
        <v>39.326000000000001</v>
      </c>
      <c r="L9" s="10">
        <v>3.371</v>
      </c>
      <c r="M9" s="9">
        <v>1.1240000000000001</v>
      </c>
    </row>
    <row r="10" spans="1:13" x14ac:dyDescent="0.35">
      <c r="B10" s="5" t="s">
        <v>37</v>
      </c>
      <c r="C10" s="10">
        <v>49</v>
      </c>
      <c r="D10" s="10">
        <v>31</v>
      </c>
      <c r="E10" s="10">
        <v>7</v>
      </c>
      <c r="F10" s="10">
        <v>2</v>
      </c>
      <c r="G10" s="9">
        <v>89</v>
      </c>
      <c r="I10" s="5" t="s">
        <v>37</v>
      </c>
      <c r="J10" s="10">
        <v>55.055999999999997</v>
      </c>
      <c r="K10" s="10">
        <v>34.831000000000003</v>
      </c>
      <c r="L10" s="10">
        <v>7.8650000000000002</v>
      </c>
      <c r="M10" s="9">
        <v>2.2469999999999999</v>
      </c>
    </row>
    <row r="11" spans="1:13" x14ac:dyDescent="0.35">
      <c r="B11" s="5" t="s">
        <v>38</v>
      </c>
      <c r="C11" s="10">
        <v>39</v>
      </c>
      <c r="D11" s="10">
        <v>34</v>
      </c>
      <c r="E11" s="10">
        <v>8</v>
      </c>
      <c r="F11" s="10">
        <v>7</v>
      </c>
      <c r="G11" s="9">
        <v>88</v>
      </c>
      <c r="I11" s="5" t="s">
        <v>38</v>
      </c>
      <c r="J11" s="10">
        <v>44.317999999999998</v>
      </c>
      <c r="K11" s="10">
        <v>38.636000000000003</v>
      </c>
      <c r="L11" s="10">
        <v>9.0909999999999993</v>
      </c>
      <c r="M11" s="9">
        <v>7.9550000000000001</v>
      </c>
    </row>
    <row r="12" spans="1:13" x14ac:dyDescent="0.35">
      <c r="B12" s="5" t="s">
        <v>39</v>
      </c>
      <c r="C12" s="10">
        <v>20</v>
      </c>
      <c r="D12" s="10">
        <v>38</v>
      </c>
      <c r="E12" s="10">
        <v>27</v>
      </c>
      <c r="F12" s="10">
        <v>3</v>
      </c>
      <c r="G12" s="9">
        <v>88</v>
      </c>
      <c r="I12" s="5" t="s">
        <v>39</v>
      </c>
      <c r="J12" s="10">
        <v>22.727</v>
      </c>
      <c r="K12" s="10">
        <v>43.182000000000002</v>
      </c>
      <c r="L12" s="10">
        <v>30.681999999999999</v>
      </c>
      <c r="M12" s="9">
        <v>3.4089999999999998</v>
      </c>
    </row>
    <row r="13" spans="1:13" x14ac:dyDescent="0.35">
      <c r="B13" s="5" t="s">
        <v>40</v>
      </c>
      <c r="C13" s="10">
        <v>40</v>
      </c>
      <c r="D13" s="10">
        <v>27</v>
      </c>
      <c r="E13" s="10">
        <v>15</v>
      </c>
      <c r="F13" s="10">
        <v>6</v>
      </c>
      <c r="G13" s="9">
        <v>88</v>
      </c>
      <c r="I13" s="5" t="s">
        <v>40</v>
      </c>
      <c r="J13" s="10">
        <v>45.454999999999998</v>
      </c>
      <c r="K13" s="10">
        <v>30.681999999999999</v>
      </c>
      <c r="L13" s="10">
        <v>17.045000000000002</v>
      </c>
      <c r="M13" s="9">
        <v>6.8179999999999996</v>
      </c>
    </row>
    <row r="14" spans="1:13" x14ac:dyDescent="0.35">
      <c r="B14" s="5" t="s">
        <v>41</v>
      </c>
      <c r="C14" s="10">
        <v>19</v>
      </c>
      <c r="D14" s="10">
        <v>31</v>
      </c>
      <c r="E14" s="10">
        <v>24</v>
      </c>
      <c r="F14" s="10">
        <v>13</v>
      </c>
      <c r="G14" s="9">
        <v>87</v>
      </c>
      <c r="I14" s="5" t="s">
        <v>41</v>
      </c>
      <c r="J14" s="10">
        <v>21.838999999999999</v>
      </c>
      <c r="K14" s="10">
        <v>35.631999999999998</v>
      </c>
      <c r="L14" s="10">
        <v>27.585999999999999</v>
      </c>
      <c r="M14" s="9">
        <v>14.943</v>
      </c>
    </row>
    <row r="15" spans="1:13" x14ac:dyDescent="0.35">
      <c r="B15" s="12" t="s">
        <v>42</v>
      </c>
      <c r="C15" s="14">
        <v>54</v>
      </c>
      <c r="D15" s="14">
        <v>27</v>
      </c>
      <c r="E15" s="14">
        <v>6</v>
      </c>
      <c r="F15" s="14">
        <v>1</v>
      </c>
      <c r="G15" s="13">
        <v>88</v>
      </c>
      <c r="I15" s="12" t="s">
        <v>42</v>
      </c>
      <c r="J15" s="14">
        <v>61.363999999999997</v>
      </c>
      <c r="K15" s="14">
        <v>30.681999999999999</v>
      </c>
      <c r="L15" s="14">
        <v>6.8179999999999996</v>
      </c>
      <c r="M15" s="13">
        <v>1.1359999999999999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N14"/>
  <sheetViews>
    <sheetView topLeftCell="D1" zoomScale="34" zoomScaleNormal="34" workbookViewId="0">
      <selection activeCell="D29" sqref="D29"/>
    </sheetView>
  </sheetViews>
  <sheetFormatPr defaultColWidth="11.453125" defaultRowHeight="14.5" x14ac:dyDescent="0.35"/>
  <cols>
    <col min="2" max="2" width="51.453125" customWidth="1"/>
    <col min="9" max="9" width="63.54296875" bestFit="1" customWidth="1"/>
    <col min="16" max="16" width="56.1796875" customWidth="1"/>
    <col min="23" max="23" width="14.1796875" bestFit="1" customWidth="1"/>
    <col min="24" max="24" width="9.54296875" bestFit="1" customWidth="1"/>
    <col min="25" max="25" width="19.54296875" bestFit="1" customWidth="1"/>
  </cols>
  <sheetData>
    <row r="1" spans="1:66" x14ac:dyDescent="0.35">
      <c r="A1" s="1" t="s">
        <v>43</v>
      </c>
    </row>
    <row r="2" spans="1:66" x14ac:dyDescent="0.35">
      <c r="A2" s="11" t="str">
        <f>HYPERLINK("#'Contents'!A1", "Contents")</f>
        <v>Contents</v>
      </c>
    </row>
    <row r="4" spans="1:66" x14ac:dyDescent="0.35">
      <c r="B4" s="3" t="s">
        <v>2</v>
      </c>
      <c r="C4" s="2" t="s">
        <v>44</v>
      </c>
      <c r="D4" s="2" t="s">
        <v>45</v>
      </c>
      <c r="E4" s="2" t="s">
        <v>46</v>
      </c>
      <c r="F4" s="2" t="s">
        <v>47</v>
      </c>
      <c r="G4" s="6" t="s">
        <v>5</v>
      </c>
      <c r="I4" s="3" t="s">
        <v>3</v>
      </c>
      <c r="J4" s="2" t="s">
        <v>44</v>
      </c>
      <c r="K4" s="2" t="s">
        <v>45</v>
      </c>
      <c r="L4" s="2" t="s">
        <v>46</v>
      </c>
      <c r="M4" s="6" t="s">
        <v>47</v>
      </c>
    </row>
    <row r="5" spans="1:66" x14ac:dyDescent="0.35">
      <c r="B5" s="5" t="s">
        <v>48</v>
      </c>
      <c r="C5" s="10">
        <v>16</v>
      </c>
      <c r="D5" s="10">
        <v>31</v>
      </c>
      <c r="E5" s="10">
        <v>17</v>
      </c>
      <c r="F5" s="10">
        <v>15</v>
      </c>
      <c r="G5" s="9">
        <v>79</v>
      </c>
      <c r="I5" s="5" t="s">
        <v>48</v>
      </c>
      <c r="J5" s="10">
        <v>20.253</v>
      </c>
      <c r="K5" s="10">
        <v>39.241</v>
      </c>
      <c r="L5" s="10">
        <v>21.518999999999998</v>
      </c>
      <c r="M5" s="9">
        <v>18.986999999999998</v>
      </c>
    </row>
    <row r="6" spans="1:66" x14ac:dyDescent="0.35">
      <c r="B6" s="5" t="s">
        <v>49</v>
      </c>
      <c r="C6" s="10">
        <v>27</v>
      </c>
      <c r="D6" s="10">
        <v>25</v>
      </c>
      <c r="E6" s="10">
        <v>21</v>
      </c>
      <c r="F6" s="10">
        <v>8</v>
      </c>
      <c r="G6" s="9">
        <v>81</v>
      </c>
      <c r="I6" s="18" t="s">
        <v>49</v>
      </c>
      <c r="J6" s="19">
        <v>33.332999999999998</v>
      </c>
      <c r="K6" s="19">
        <v>30.864000000000001</v>
      </c>
      <c r="L6" s="19">
        <v>25.925999999999998</v>
      </c>
      <c r="M6" s="17">
        <v>9.8770000000000007</v>
      </c>
    </row>
    <row r="7" spans="1:66" x14ac:dyDescent="0.35">
      <c r="B7" s="5" t="s">
        <v>50</v>
      </c>
      <c r="C7" s="10">
        <v>28</v>
      </c>
      <c r="D7" s="10">
        <v>27</v>
      </c>
      <c r="E7" s="10">
        <v>15</v>
      </c>
      <c r="F7" s="10">
        <v>11</v>
      </c>
      <c r="G7" s="9">
        <v>81</v>
      </c>
      <c r="I7" s="18" t="s">
        <v>50</v>
      </c>
      <c r="J7" s="19">
        <v>34.567999999999998</v>
      </c>
      <c r="K7" s="19">
        <v>33.332999999999998</v>
      </c>
      <c r="L7" s="19">
        <v>18.518999999999998</v>
      </c>
      <c r="M7" s="17">
        <v>13.58</v>
      </c>
    </row>
    <row r="8" spans="1:66" x14ac:dyDescent="0.35">
      <c r="B8" s="5" t="s">
        <v>51</v>
      </c>
      <c r="C8" s="10">
        <v>39</v>
      </c>
      <c r="D8" s="10">
        <v>20</v>
      </c>
      <c r="E8" s="10">
        <v>14</v>
      </c>
      <c r="F8" s="10">
        <v>10</v>
      </c>
      <c r="G8" s="9">
        <v>83</v>
      </c>
      <c r="I8" s="18" t="s">
        <v>51</v>
      </c>
      <c r="J8" s="19">
        <v>46.988</v>
      </c>
      <c r="K8" s="19">
        <v>24.096</v>
      </c>
      <c r="L8" s="19">
        <v>16.867000000000001</v>
      </c>
      <c r="M8" s="17">
        <v>12.048</v>
      </c>
    </row>
    <row r="9" spans="1:66" x14ac:dyDescent="0.35">
      <c r="B9" s="5" t="s">
        <v>52</v>
      </c>
      <c r="C9" s="10">
        <v>20</v>
      </c>
      <c r="D9" s="10">
        <v>28</v>
      </c>
      <c r="E9" s="10">
        <v>21</v>
      </c>
      <c r="F9" s="10">
        <v>11</v>
      </c>
      <c r="G9" s="9">
        <v>80</v>
      </c>
      <c r="I9" s="18" t="s">
        <v>52</v>
      </c>
      <c r="J9" s="19">
        <v>25</v>
      </c>
      <c r="K9" s="19">
        <v>35</v>
      </c>
      <c r="L9" s="19">
        <v>26.25</v>
      </c>
      <c r="M9" s="17">
        <v>13.75</v>
      </c>
    </row>
    <row r="10" spans="1:66" x14ac:dyDescent="0.35">
      <c r="B10" s="5" t="s">
        <v>53</v>
      </c>
      <c r="C10" s="10">
        <v>47</v>
      </c>
      <c r="D10" s="10">
        <v>26</v>
      </c>
      <c r="E10" s="10">
        <v>9</v>
      </c>
      <c r="F10" s="10">
        <v>2</v>
      </c>
      <c r="G10" s="9">
        <v>84</v>
      </c>
      <c r="I10" s="18" t="s">
        <v>53</v>
      </c>
      <c r="J10" s="19">
        <v>55.951999999999998</v>
      </c>
      <c r="K10" s="19">
        <v>30.952000000000002</v>
      </c>
      <c r="L10" s="19">
        <v>10.714</v>
      </c>
      <c r="M10" s="17">
        <v>2.3809999999999998</v>
      </c>
    </row>
    <row r="11" spans="1:66" x14ac:dyDescent="0.35">
      <c r="B11" s="5" t="s">
        <v>54</v>
      </c>
      <c r="C11" s="10">
        <v>43</v>
      </c>
      <c r="D11" s="10">
        <v>26</v>
      </c>
      <c r="E11" s="10">
        <v>11</v>
      </c>
      <c r="F11" s="10">
        <v>2</v>
      </c>
      <c r="G11" s="9">
        <v>82</v>
      </c>
      <c r="I11" s="18" t="s">
        <v>54</v>
      </c>
      <c r="J11" s="19">
        <v>52.439</v>
      </c>
      <c r="K11" s="19">
        <v>31.707000000000001</v>
      </c>
      <c r="L11" s="19">
        <v>13.414999999999999</v>
      </c>
      <c r="M11" s="17">
        <v>2.4390000000000001</v>
      </c>
    </row>
    <row r="12" spans="1:66" x14ac:dyDescent="0.35">
      <c r="B12" s="5" t="s">
        <v>55</v>
      </c>
      <c r="C12" s="10">
        <v>35</v>
      </c>
      <c r="D12" s="10">
        <v>28</v>
      </c>
      <c r="E12" s="10">
        <v>11</v>
      </c>
      <c r="F12" s="10">
        <v>7</v>
      </c>
      <c r="G12" s="9">
        <v>81</v>
      </c>
      <c r="I12" s="18" t="s">
        <v>55</v>
      </c>
      <c r="J12" s="19">
        <v>43.21</v>
      </c>
      <c r="K12" s="19">
        <v>34.567999999999998</v>
      </c>
      <c r="L12" s="19">
        <v>13.58</v>
      </c>
      <c r="M12" s="17">
        <v>8.6419999999999995</v>
      </c>
    </row>
    <row r="13" spans="1:66" x14ac:dyDescent="0.35">
      <c r="B13" s="5" t="s">
        <v>56</v>
      </c>
      <c r="C13" s="10">
        <v>50</v>
      </c>
      <c r="D13" s="10">
        <v>16</v>
      </c>
      <c r="E13" s="10">
        <v>8</v>
      </c>
      <c r="F13" s="10">
        <v>7</v>
      </c>
      <c r="G13" s="9">
        <v>81</v>
      </c>
      <c r="I13" s="18" t="s">
        <v>56</v>
      </c>
      <c r="J13" s="19">
        <v>61.728000000000002</v>
      </c>
      <c r="K13" s="19">
        <v>19.753</v>
      </c>
      <c r="L13" s="19">
        <v>9.8770000000000007</v>
      </c>
      <c r="M13" s="17">
        <v>8.6419999999999995</v>
      </c>
      <c r="BN13" s="15" t="e">
        <f>AVERAGE(#REF!,#REF!)</f>
        <v>#REF!</v>
      </c>
    </row>
    <row r="14" spans="1:66" x14ac:dyDescent="0.35">
      <c r="B14" s="12" t="s">
        <v>6</v>
      </c>
      <c r="C14" s="14">
        <v>0</v>
      </c>
      <c r="D14" s="14">
        <v>0</v>
      </c>
      <c r="E14" s="14">
        <v>0</v>
      </c>
      <c r="F14" s="14">
        <v>0</v>
      </c>
      <c r="G14" s="13">
        <v>0</v>
      </c>
      <c r="I14" s="20" t="s">
        <v>6</v>
      </c>
      <c r="J14" s="21"/>
      <c r="K14" s="21"/>
      <c r="L14" s="21"/>
      <c r="M14" s="22"/>
    </row>
  </sheetData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Subject xmlns="4f9c820c-e7e2-444d-97ee-45f2b3485c1d" xsi:nil="true"/>
    <Project xmlns="4f9c820c-e7e2-444d-97ee-45f2b3485c1d" xsi:nil="true"/>
    <PRAText2 xmlns="4f9c820c-e7e2-444d-97ee-45f2b3485c1d" xsi:nil="true"/>
    <Hub xmlns="755bd5fd-2dd5-4a14-a125-db92b488bbc4" xsi:nil="true"/>
    <ILFrom xmlns="c91a514c-9034-4fa3-897a-8352025b26ed" xsi:nil="true"/>
    <Subactivity xmlns="4f9c820c-e7e2-444d-97ee-45f2b3485c1d">Report Writing and Publication</Subactivity>
    <Activity xmlns="4f9c820c-e7e2-444d-97ee-45f2b3485c1d">National Evaluation Products</Activity>
    <CategoryName xmlns="4f9c820c-e7e2-444d-97ee-45f2b3485c1d" xsi:nil="true"/>
    <FunctionGroup xmlns="4f9c820c-e7e2-444d-97ee-45f2b3485c1d">NA</FunctionGroup>
    <SecurityClassification xmlns="15ffb055-6eb4-45a1-bc20-bf2ac0d420da" xsi:nil="true"/>
    <zMigrationID xmlns="11a2b013-68b6-4bb7-b630-4238f3545415" xsi:nil="true"/>
    <Narrative xmlns="4f9c820c-e7e2-444d-97ee-45f2b3485c1d" xsi:nil="true"/>
    <zLegacyJSON xmlns="11a2b013-68b6-4bb7-b630-4238f3545415" xsi:nil="true"/>
    <PRADate1 xmlns="4f9c820c-e7e2-444d-97ee-45f2b3485c1d" xsi:nil="true"/>
    <PRADateTrigger xmlns="4f9c820c-e7e2-444d-97ee-45f2b3485c1d" xsi:nil="true"/>
    <PRAText3 xmlns="4f9c820c-e7e2-444d-97ee-45f2b3485c1d" xsi:nil="true"/>
    <OverrideLabel xmlns="11a2b013-68b6-4bb7-b630-4238f3545415" xsi:nil="true"/>
    <Subtype xmlns="755bd5fd-2dd5-4a14-a125-db92b488bbc4" xsi:nil="true"/>
    <Case xmlns="4f9c820c-e7e2-444d-97ee-45f2b3485c1d">General</Case>
    <PRADateDisposal xmlns="4f9c820c-e7e2-444d-97ee-45f2b3485c1d" xsi:nil="true"/>
    <CategoryValue xmlns="4f9c820c-e7e2-444d-97ee-45f2b3485c1d" xsi:nil="true"/>
    <PRADate2 xmlns="4f9c820c-e7e2-444d-97ee-45f2b3485c1d" xsi:nil="true"/>
    <Received xmlns="15ffb055-6eb4-45a1-bc20-bf2ac0d420da" xsi:nil="true"/>
    <PRAText4 xmlns="4f9c820c-e7e2-444d-97ee-45f2b3485c1d" xsi:nil="true"/>
    <mbbc5e28be1f44dd80820b82e4420406 xmlns="33c868cf-5ca4-4ca4-aef1-1c476c541eea">
      <Terms xmlns="http://schemas.microsoft.com/office/infopath/2007/PartnerControls"/>
    </mbbc5e28be1f44dd80820b82e4420406>
    <Level2 xmlns="c91a514c-9034-4fa3-897a-8352025b26ed" xsi:nil="true"/>
    <Channel xmlns="c91a514c-9034-4fa3-897a-8352025b26ed">NA</Channel>
    <PRAType xmlns="4f9c820c-e7e2-444d-97ee-45f2b3485c1d" xsi:nil="true"/>
    <KeyWords xmlns="15ffb055-6eb4-45a1-bc20-bf2ac0d420da" xsi:nil="true"/>
    <PRADate3 xmlns="4f9c820c-e7e2-444d-97ee-45f2b3485c1d" xsi:nil="true"/>
    <Year xmlns="c91a514c-9034-4fa3-897a-8352025b26ed">NA</Year>
    <PRAText5 xmlns="4f9c820c-e7e2-444d-97ee-45f2b3485c1d" xsi:nil="true"/>
    <Level3 xmlns="c91a514c-9034-4fa3-897a-8352025b26ed" xsi:nil="true"/>
    <BusinessValue xmlns="4f9c820c-e7e2-444d-97ee-45f2b3485c1d" xsi:nil="true"/>
    <lcf76f155ced4ddcb4097134ff3c332f xmlns="33c868cf-5ca4-4ca4-aef1-1c476c541eea">
      <Terms xmlns="http://schemas.microsoft.com/office/infopath/2007/PartnerControls"/>
    </lcf76f155ced4ddcb4097134ff3c332f>
    <Team xmlns="c91a514c-9034-4fa3-897a-8352025b26ed">SNAP - Students Navigating Alternative Pathways</Team>
    <TaxCatchAll xmlns="b9c3fcff-28cc-4d1a-80a6-93646a0b0016" xsi:nil="true"/>
    <RelatedPeople xmlns="4f9c820c-e7e2-444d-97ee-45f2b3485c1d">
      <UserInfo>
        <DisplayName/>
        <AccountId xsi:nil="true"/>
        <AccountType/>
      </UserInfo>
    </RelatedPeople>
    <SetLabel xmlns="11a2b013-68b6-4bb7-b630-4238f3545415">D2M</SetLabel>
    <Function xmlns="4f9c820c-e7e2-444d-97ee-45f2b3485c1d">National Evaluations and Research</Function>
    <SROverride xmlns="33c868cf-5ca4-4ca4-aef1-1c476c541eea" xsi:nil="true"/>
    <AggregationStatus xmlns="4f9c820c-e7e2-444d-97ee-45f2b3485c1d">Normal</AggregationStatus>
    <AggregationNarrative xmlns="725c79e5-42ce-4aa0-ac78-b6418001f0d2" xsi:nil="true"/>
    <To xmlns="4f9c820c-e7e2-444d-97ee-45f2b3485c1d" xsi:nil="true"/>
    <zLegacy xmlns="11a2b013-68b6-4bb7-b630-4238f3545415" xsi:nil="true"/>
    <DocumentType xmlns="4f9c820c-e7e2-444d-97ee-45f2b3485c1d" xsi:nil="true"/>
    <Sent xmlns="4f9c820c-e7e2-444d-97ee-45f2b3485c1d" xsi:nil="true"/>
    <PRAText1 xmlns="4f9c820c-e7e2-444d-97ee-45f2b3485c1d" xsi:nil="true"/>
    <_dlc_DocId xmlns="b9c3fcff-28cc-4d1a-80a6-93646a0b0016">EROECM-1519551428-19421</_dlc_DocId>
    <_dlc_DocIdUrl xmlns="b9c3fcff-28cc-4d1a-80a6-93646a0b0016">
      <Url>https://ero.sharepoint.com/sites/Leftbehind/_layouts/15/DocIdRedir.aspx?ID=EROECM-1519551428-19421</Url>
      <Description>EROECM-1519551428-19421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eDocument" ma:contentTypeID="0x0101007BADDB455F03E94FAD84A689F78E4A1E" ma:contentTypeVersion="134" ma:contentTypeDescription="Create a new document." ma:contentTypeScope="" ma:versionID="607063e16a356457a794d92467e46e4a">
  <xsd:schema xmlns:xsd="http://www.w3.org/2001/XMLSchema" xmlns:xs="http://www.w3.org/2001/XMLSchema" xmlns:p="http://schemas.microsoft.com/office/2006/metadata/properties" xmlns:ns2="33c868cf-5ca4-4ca4-aef1-1c476c541eea" xmlns:ns3="b9c3fcff-28cc-4d1a-80a6-93646a0b0016" xmlns:ns4="4f9c820c-e7e2-444d-97ee-45f2b3485c1d" xmlns:ns5="755bd5fd-2dd5-4a14-a125-db92b488bbc4" xmlns:ns6="c91a514c-9034-4fa3-897a-8352025b26ed" xmlns:ns7="15ffb055-6eb4-45a1-bc20-bf2ac0d420da" xmlns:ns8="725c79e5-42ce-4aa0-ac78-b6418001f0d2" xmlns:ns9="11a2b013-68b6-4bb7-b630-4238f3545415" targetNamespace="http://schemas.microsoft.com/office/2006/metadata/properties" ma:root="true" ma:fieldsID="a32c73565b4ad5df78cd3fa08fb9131d" ns2:_="" ns3:_="" ns4:_="" ns5:_="" ns6:_="" ns7:_="" ns8:_="" ns9:_="">
    <xsd:import namespace="33c868cf-5ca4-4ca4-aef1-1c476c541eea"/>
    <xsd:import namespace="b9c3fcff-28cc-4d1a-80a6-93646a0b0016"/>
    <xsd:import namespace="4f9c820c-e7e2-444d-97ee-45f2b3485c1d"/>
    <xsd:import namespace="755bd5fd-2dd5-4a14-a125-db92b488bbc4"/>
    <xsd:import namespace="c91a514c-9034-4fa3-897a-8352025b26ed"/>
    <xsd:import namespace="15ffb055-6eb4-45a1-bc20-bf2ac0d420da"/>
    <xsd:import namespace="725c79e5-42ce-4aa0-ac78-b6418001f0d2"/>
    <xsd:import namespace="11a2b013-68b6-4bb7-b630-4238f3545415"/>
    <xsd:element name="properties">
      <xsd:complexType>
        <xsd:sequence>
          <xsd:element name="documentManagement">
            <xsd:complexType>
              <xsd:all>
                <xsd:element ref="ns2:mbbc5e28be1f44dd80820b82e4420406" minOccurs="0"/>
                <xsd:element ref="ns3:TaxCatchAll" minOccurs="0"/>
                <xsd:element ref="ns4:DocumentType" minOccurs="0"/>
                <xsd:element ref="ns5:Subtype" minOccurs="0"/>
                <xsd:element ref="ns4:Function" minOccurs="0"/>
                <xsd:element ref="ns4:Activity" minOccurs="0"/>
                <xsd:element ref="ns4:Subactivity" minOccurs="0"/>
                <xsd:element ref="ns4:Project" minOccurs="0"/>
                <xsd:element ref="ns4:Case" minOccurs="0"/>
                <xsd:element ref="ns4:CategoryName" minOccurs="0"/>
                <xsd:element ref="ns4:CategoryValue" minOccurs="0"/>
                <xsd:element ref="ns4:To" minOccurs="0"/>
                <xsd:element ref="ns6:ILFrom" minOccurs="0"/>
                <xsd:element ref="ns4:Sent" minOccurs="0"/>
                <xsd:element ref="ns7:Received" minOccurs="0"/>
                <xsd:element ref="ns4:OriginalSubject" minOccurs="0"/>
                <xsd:element ref="ns4:Narrative" minOccurs="0"/>
                <xsd:element ref="ns7:SecurityClassification" minOccurs="0"/>
                <xsd:element ref="ns4:RelatedPeople" minOccurs="0"/>
                <xsd:element ref="ns4:BusinessValue" minOccurs="0"/>
                <xsd:element ref="ns4:FunctionGroup" minOccurs="0"/>
                <xsd:element ref="ns4:PRAType" minOccurs="0"/>
                <xsd:element ref="ns4:PRADate1" minOccurs="0"/>
                <xsd:element ref="ns4:PRADate2" minOccurs="0"/>
                <xsd:element ref="ns4:PRADate3" minOccurs="0"/>
                <xsd:element ref="ns4:PRADateDisposal" minOccurs="0"/>
                <xsd:element ref="ns4:PRADateTrigger" minOccurs="0"/>
                <xsd:element ref="ns4:PRAText1" minOccurs="0"/>
                <xsd:element ref="ns4:PRAText2" minOccurs="0"/>
                <xsd:element ref="ns4:PRAText3" minOccurs="0"/>
                <xsd:element ref="ns4:PRAText4" minOccurs="0"/>
                <xsd:element ref="ns4:PRAText5" minOccurs="0"/>
                <xsd:element ref="ns4:AggregationStatus" minOccurs="0"/>
                <xsd:element ref="ns8:AggregationNarrative" minOccurs="0"/>
                <xsd:element ref="ns6:Channel" minOccurs="0"/>
                <xsd:element ref="ns6:Team" minOccurs="0"/>
                <xsd:element ref="ns6:Level2" minOccurs="0"/>
                <xsd:element ref="ns6:Level3" minOccurs="0"/>
                <xsd:element ref="ns6:Year" minOccurs="0"/>
                <xsd:element ref="ns7:KeyWords" minOccurs="0"/>
                <xsd:element ref="ns5:Hub" minOccurs="0"/>
                <xsd:element ref="ns9:SetLabel" minOccurs="0"/>
                <xsd:element ref="ns9:OverrideLabel" minOccurs="0"/>
                <xsd:element ref="ns9:zMigrationID" minOccurs="0"/>
                <xsd:element ref="ns9:zLegacy" minOccurs="0"/>
                <xsd:element ref="ns9:zLegacyJSON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SROverride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c868cf-5ca4-4ca4-aef1-1c476c541eea" elementFormDefault="qualified">
    <xsd:import namespace="http://schemas.microsoft.com/office/2006/documentManagement/types"/>
    <xsd:import namespace="http://schemas.microsoft.com/office/infopath/2007/PartnerControls"/>
    <xsd:element name="mbbc5e28be1f44dd80820b82e4420406" ma:index="8" nillable="true" ma:taxonomy="true" ma:internalName="mbbc5e28be1f44dd80820b82e4420406" ma:taxonomyFieldName="BusinessClassification" ma:displayName="Business Classification" ma:readOnly="false" ma:default="" ma:fieldId="{6bbc5e28-be1f-44dd-8082-0b82e4420406}" ma:sspId="4f12ca80-7ba9-48ef-8b98-6098a2ac6673" ma:termSetId="623a564c-cd93-416f-b01e-2221d6aaea1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5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5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60" nillable="true" ma:taxonomy="true" ma:internalName="lcf76f155ced4ddcb4097134ff3c332f" ma:taxonomyFieldName="MediaServiceImageTags" ma:displayName="Image Tags" ma:readOnly="false" ma:fieldId="{5cf76f15-5ced-4ddc-b409-7134ff3c332f}" ma:taxonomyMulti="true" ma:sspId="4f12ca80-7ba9-48ef-8b98-6098a2ac66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6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6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6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6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6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SROverride" ma:index="66" nillable="true" ma:displayName="SR Override Label" ma:hidden="true" ma:internalName="SROverrid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c3fcff-28cc-4d1a-80a6-93646a0b0016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31935b5a-1514-46f1-8c91-ed9c61ef1c32}" ma:internalName="TaxCatchAll" ma:showField="CatchAllData" ma:web="b9c3fcff-28cc-4d1a-80a6-93646a0b00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6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6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c820c-e7e2-444d-97ee-45f2b3485c1d" elementFormDefault="qualified">
    <xsd:import namespace="http://schemas.microsoft.com/office/2006/documentManagement/types"/>
    <xsd:import namespace="http://schemas.microsoft.com/office/infopath/2007/PartnerControls"/>
    <xsd:element name="DocumentType" ma:index="10" nillable="true" ma:displayName="Document Type" ma:format="Dropdown" ma:hidden="true" ma:internalName="DocumentType" ma:readOnly="false">
      <xsd:simpleType>
        <xsd:union memberTypes="dms:Text">
          <xsd:simpleType>
            <xsd:restriction base="dms:Choice">
              <xsd:enumeration value="APPLICATION, certificate, consent related"/>
              <xsd:enumeration value="CONTRACT, Variation, Agreement"/>
              <xsd:enumeration value="CORRESPONDENCE"/>
              <xsd:enumeration value="DRAWING, Plan, Map"/>
              <xsd:enumeration value="EMPLOYMENT related"/>
              <xsd:enumeration value="FINANCIAL related"/>
              <xsd:enumeration value="KNOWLEDGE article"/>
              <xsd:enumeration value="MEETING related"/>
              <xsd:enumeration value="MEMO, Filenote, Email"/>
              <xsd:enumeration value="MODEL, Calculation, Working"/>
              <xsd:enumeration value="PHOTO, Image or Multi-media"/>
              <xsd:enumeration value="PRESENTATION"/>
              <xsd:enumeration value="PUBLICATION material"/>
              <xsd:enumeration value="PURCHASING related"/>
              <xsd:enumeration value="REPORT, or planning related"/>
              <xsd:enumeration value="RULES, Policy, Bylaw, procedure"/>
              <xsd:enumeration value="SERVICE REQUEST related"/>
              <xsd:enumeration value="SPECIFICATION or standard"/>
              <xsd:enumeration value="SUPPLIER PRODUCT Info"/>
              <xsd:enumeration value="TEMPLATE, Checklist or Form"/>
            </xsd:restriction>
          </xsd:simpleType>
        </xsd:union>
      </xsd:simpleType>
    </xsd:element>
    <xsd:element name="Function" ma:index="12" nillable="true" ma:displayName="Function" ma:default="National Evaluations and Research" ma:hidden="true" ma:internalName="Function" ma:readOnly="false">
      <xsd:simpleType>
        <xsd:restriction base="dms:Text">
          <xsd:maxLength value="255"/>
        </xsd:restriction>
      </xsd:simpleType>
    </xsd:element>
    <xsd:element name="Activity" ma:index="13" nillable="true" ma:displayName="Activity" ma:default="National Evaluation Products" ma:hidden="true" ma:internalName="Activity" ma:readOnly="false">
      <xsd:simpleType>
        <xsd:restriction base="dms:Text">
          <xsd:maxLength value="255"/>
        </xsd:restriction>
      </xsd:simpleType>
    </xsd:element>
    <xsd:element name="Subactivity" ma:index="14" nillable="true" ma:displayName="Subactivity" ma:format="Dropdown" ma:hidden="true" ma:internalName="Subactivity" ma:readOnly="false">
      <xsd:simpleType>
        <xsd:union memberTypes="dms:Text">
          <xsd:simpleType>
            <xsd:restriction base="dms:Choice">
              <xsd:enumeration value="Scoping and Planning"/>
              <xsd:enumeration value="Project Management"/>
              <xsd:enumeration value="Methods and Fieldwork"/>
              <xsd:enumeration value="Literature and Background Documents"/>
              <xsd:enumeration value="Governance"/>
              <xsd:enumeration value="Stakeholder Management and Communications"/>
              <xsd:enumeration value="Report Writing and Publication"/>
              <xsd:enumeration value="Events"/>
              <xsd:enumeration value="Project Reviews and Lessons Learnt"/>
            </xsd:restriction>
          </xsd:simpleType>
        </xsd:union>
      </xsd:simpleType>
    </xsd:element>
    <xsd:element name="Project" ma:index="15" nillable="true" ma:displayName="Project" ma:hidden="true" ma:internalName="Project" ma:readOnly="false">
      <xsd:simpleType>
        <xsd:restriction base="dms:Text">
          <xsd:maxLength value="255"/>
        </xsd:restriction>
      </xsd:simpleType>
    </xsd:element>
    <xsd:element name="Case" ma:index="16" nillable="true" ma:displayName="Case" ma:default="NA" ma:hidden="true" ma:internalName="Case" ma:readOnly="false">
      <xsd:simpleType>
        <xsd:restriction base="dms:Text">
          <xsd:maxLength value="255"/>
        </xsd:restriction>
      </xsd:simpleType>
    </xsd:element>
    <xsd:element name="CategoryName" ma:index="17" nillable="true" ma:displayName="Category 1" ma:hidden="true" ma:internalName="CategoryName" ma:readOnly="false">
      <xsd:simpleType>
        <xsd:restriction base="dms:Text">
          <xsd:maxLength value="255"/>
        </xsd:restriction>
      </xsd:simpleType>
    </xsd:element>
    <xsd:element name="CategoryValue" ma:index="18" nillable="true" ma:displayName="Category 2" ma:hidden="true" ma:internalName="CategoryValue" ma:readOnly="false">
      <xsd:simpleType>
        <xsd:restriction base="dms:Text">
          <xsd:maxLength value="255"/>
        </xsd:restriction>
      </xsd:simpleType>
    </xsd:element>
    <xsd:element name="To" ma:index="19" nillable="true" ma:displayName="To" ma:hidden="true" ma:internalName="To" ma:readOnly="false">
      <xsd:simpleType>
        <xsd:restriction base="dms:Text">
          <xsd:maxLength value="255"/>
        </xsd:restriction>
      </xsd:simpleType>
    </xsd:element>
    <xsd:element name="Sent" ma:index="21" nillable="true" ma:displayName="Sent" ma:format="DateTime" ma:hidden="true" ma:internalName="Sent" ma:readOnly="false">
      <xsd:simpleType>
        <xsd:restriction base="dms:DateTime"/>
      </xsd:simpleType>
    </xsd:element>
    <xsd:element name="OriginalSubject" ma:index="24" nillable="true" ma:displayName="Original Subject" ma:hidden="true" ma:internalName="OriginalSubject" ma:readOnly="false">
      <xsd:simpleType>
        <xsd:restriction base="dms:Text">
          <xsd:maxLength value="255"/>
        </xsd:restriction>
      </xsd:simpleType>
    </xsd:element>
    <xsd:element name="Narrative" ma:index="25" nillable="true" ma:displayName="Narrative" ma:hidden="true" ma:internalName="Narrative" ma:readOnly="false">
      <xsd:simpleType>
        <xsd:restriction base="dms:Note"/>
      </xsd:simpleType>
    </xsd:element>
    <xsd:element name="RelatedPeople" ma:index="27" nillable="true" ma:displayName="Related People" ma:hidden="true" ma:list="UserInfo" ma:SharePointGroup="0" ma:internalName="RelatedPeople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usinessValue" ma:index="28" nillable="true" ma:displayName="Business Value" ma:hidden="true" ma:internalName="BusinessValue" ma:readOnly="false">
      <xsd:simpleType>
        <xsd:restriction base="dms:Text">
          <xsd:maxLength value="255"/>
        </xsd:restriction>
      </xsd:simpleType>
    </xsd:element>
    <xsd:element name="FunctionGroup" ma:index="29" nillable="true" ma:displayName="Function Group" ma:default="NA" ma:hidden="true" ma:internalName="FunctionGroup" ma:readOnly="false">
      <xsd:simpleType>
        <xsd:restriction base="dms:Text">
          <xsd:maxLength value="255"/>
        </xsd:restriction>
      </xsd:simpleType>
    </xsd:element>
    <xsd:element name="PRAType" ma:index="30" nillable="true" ma:displayName="PRA Type" ma:hidden="true" ma:indexed="true" ma:internalName="PRAType">
      <xsd:simpleType>
        <xsd:restriction base="dms:Text">
          <xsd:maxLength value="255"/>
        </xsd:restriction>
      </xsd:simpleType>
    </xsd:element>
    <xsd:element name="PRADate1" ma:index="31" nillable="true" ma:displayName="PRA Date 1" ma:format="DateOnly" ma:hidden="true" ma:internalName="PRADate1" ma:readOnly="false">
      <xsd:simpleType>
        <xsd:restriction base="dms:DateTime"/>
      </xsd:simpleType>
    </xsd:element>
    <xsd:element name="PRADate2" ma:index="32" nillable="true" ma:displayName="PRA Date 2" ma:format="DateOnly" ma:hidden="true" ma:internalName="PRADate2" ma:readOnly="false">
      <xsd:simpleType>
        <xsd:restriction base="dms:DateTime"/>
      </xsd:simpleType>
    </xsd:element>
    <xsd:element name="PRADate3" ma:index="33" nillable="true" ma:displayName="PRA Date 3" ma:format="DateOnly" ma:hidden="true" ma:internalName="PRADate3" ma:readOnly="false">
      <xsd:simpleType>
        <xsd:restriction base="dms:DateTime"/>
      </xsd:simpleType>
    </xsd:element>
    <xsd:element name="PRADateDisposal" ma:index="34" nillable="true" ma:displayName="PRA Date Disposal" ma:format="DateOnly" ma:hidden="true" ma:internalName="PRADateDisposal" ma:readOnly="false">
      <xsd:simpleType>
        <xsd:restriction base="dms:DateTime"/>
      </xsd:simpleType>
    </xsd:element>
    <xsd:element name="PRADateTrigger" ma:index="35" nillable="true" ma:displayName="PRA Date Trigger" ma:format="DateOnly" ma:hidden="true" ma:internalName="PRADateTrigger" ma:readOnly="false">
      <xsd:simpleType>
        <xsd:restriction base="dms:DateTime"/>
      </xsd:simpleType>
    </xsd:element>
    <xsd:element name="PRAText1" ma:index="36" nillable="true" ma:displayName="PRA Text 1" ma:hidden="true" ma:internalName="PRAText1" ma:readOnly="false">
      <xsd:simpleType>
        <xsd:restriction base="dms:Text">
          <xsd:maxLength value="255"/>
        </xsd:restriction>
      </xsd:simpleType>
    </xsd:element>
    <xsd:element name="PRAText2" ma:index="37" nillable="true" ma:displayName="PRA Text 2" ma:hidden="true" ma:internalName="PRAText2" ma:readOnly="false">
      <xsd:simpleType>
        <xsd:restriction base="dms:Text">
          <xsd:maxLength value="255"/>
        </xsd:restriction>
      </xsd:simpleType>
    </xsd:element>
    <xsd:element name="PRAText3" ma:index="38" nillable="true" ma:displayName="PRA Text 3" ma:hidden="true" ma:internalName="PRAText3" ma:readOnly="false">
      <xsd:simpleType>
        <xsd:restriction base="dms:Text">
          <xsd:maxLength value="255"/>
        </xsd:restriction>
      </xsd:simpleType>
    </xsd:element>
    <xsd:element name="PRAText4" ma:index="39" nillable="true" ma:displayName="PRA Text 4" ma:hidden="true" ma:internalName="PRAText4" ma:readOnly="false">
      <xsd:simpleType>
        <xsd:restriction base="dms:Text">
          <xsd:maxLength value="255"/>
        </xsd:restriction>
      </xsd:simpleType>
    </xsd:element>
    <xsd:element name="PRAText5" ma:index="40" nillable="true" ma:displayName="PRA Text 5" ma:hidden="true" ma:internalName="PRAText5" ma:readOnly="false">
      <xsd:simpleType>
        <xsd:restriction base="dms:Text">
          <xsd:maxLength value="255"/>
        </xsd:restriction>
      </xsd:simpleType>
    </xsd:element>
    <xsd:element name="AggregationStatus" ma:index="41" nillable="true" ma:displayName="Aggregation Status" ma:default="Normal" ma:format="Dropdown" ma:hidden="true" ma:internalName="AggregationStatus" ma:readOnly="false">
      <xsd:simpleType>
        <xsd:union memberTypes="dms:Text">
          <xsd:simpleType>
            <xsd:restriction base="dms:Choice">
              <xsd:enumeration value="Delete Soon"/>
              <xsd:enumeration value="Transfer Soon"/>
              <xsd:enumeration value="Appraise Soon"/>
              <xsd:enumeration value="Delete"/>
              <xsd:enumeration value="Transfer"/>
              <xsd:enumeration value="Appraise"/>
              <xsd:enumeration value="Hold"/>
              <xsd:enumeration value="Normal"/>
              <xsd:enumeration value="Archive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5bd5fd-2dd5-4a14-a125-db92b488bbc4" elementFormDefault="qualified">
    <xsd:import namespace="http://schemas.microsoft.com/office/2006/documentManagement/types"/>
    <xsd:import namespace="http://schemas.microsoft.com/office/infopath/2007/PartnerControls"/>
    <xsd:element name="Subtype" ma:index="11" nillable="true" ma:displayName="Subtype" ma:hidden="true" ma:internalName="Subtype" ma:readOnly="false">
      <xsd:simpleType>
        <xsd:restriction base="dms:Text">
          <xsd:maxLength value="255"/>
        </xsd:restriction>
      </xsd:simpleType>
    </xsd:element>
    <xsd:element name="Hub" ma:index="50" nillable="true" ma:displayName="Hub" ma:hidden="true" ma:internalName="Hub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1a514c-9034-4fa3-897a-8352025b26ed" elementFormDefault="qualified">
    <xsd:import namespace="http://schemas.microsoft.com/office/2006/documentManagement/types"/>
    <xsd:import namespace="http://schemas.microsoft.com/office/infopath/2007/PartnerControls"/>
    <xsd:element name="ILFrom" ma:index="20" nillable="true" ma:displayName="From" ma:hidden="true" ma:internalName="ILFrom" ma:readOnly="false">
      <xsd:simpleType>
        <xsd:restriction base="dms:Text">
          <xsd:maxLength value="255"/>
        </xsd:restriction>
      </xsd:simpleType>
    </xsd:element>
    <xsd:element name="Channel" ma:index="43" nillable="true" ma:displayName="Channel" ma:default="NA" ma:hidden="true" ma:internalName="Channel" ma:readOnly="false">
      <xsd:simpleType>
        <xsd:restriction base="dms:Text">
          <xsd:maxLength value="255"/>
        </xsd:restriction>
      </xsd:simpleType>
    </xsd:element>
    <xsd:element name="Team" ma:index="44" nillable="true" ma:displayName="Team" ma:default="SNAP - Students Navigating Alternative Pathways" ma:hidden="true" ma:internalName="Team" ma:readOnly="false">
      <xsd:simpleType>
        <xsd:restriction base="dms:Text">
          <xsd:maxLength value="255"/>
        </xsd:restriction>
      </xsd:simpleType>
    </xsd:element>
    <xsd:element name="Level2" ma:index="45" nillable="true" ma:displayName="Level2" ma:hidden="true" ma:internalName="Level2" ma:readOnly="false">
      <xsd:simpleType>
        <xsd:restriction base="dms:Text">
          <xsd:maxLength value="255"/>
        </xsd:restriction>
      </xsd:simpleType>
    </xsd:element>
    <xsd:element name="Level3" ma:index="46" nillable="true" ma:displayName="Level3" ma:hidden="true" ma:internalName="Level3" ma:readOnly="false">
      <xsd:simpleType>
        <xsd:restriction base="dms:Text">
          <xsd:maxLength value="255"/>
        </xsd:restriction>
      </xsd:simpleType>
    </xsd:element>
    <xsd:element name="Year" ma:index="47" nillable="true" ma:displayName="Year" ma:default="NA" ma:hidden="true" ma:internalName="Year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ffb055-6eb4-45a1-bc20-bf2ac0d420da" elementFormDefault="qualified">
    <xsd:import namespace="http://schemas.microsoft.com/office/2006/documentManagement/types"/>
    <xsd:import namespace="http://schemas.microsoft.com/office/infopath/2007/PartnerControls"/>
    <xsd:element name="Received" ma:index="22" nillable="true" ma:displayName="Received" ma:format="DateOnly" ma:hidden="true" ma:internalName="Received" ma:readOnly="false">
      <xsd:simpleType>
        <xsd:restriction base="dms:DateTime"/>
      </xsd:simpleType>
    </xsd:element>
    <xsd:element name="SecurityClassification" ma:index="26" nillable="true" ma:displayName="Security Classification" ma:format="Dropdown" ma:hidden="true" ma:internalName="SecurityClassification">
      <xsd:simpleType>
        <xsd:union memberTypes="dms:Text">
          <xsd:simpleType>
            <xsd:restriction base="dms:Choice">
              <xsd:enumeration value="Confidential"/>
              <xsd:enumeration value="Restricted"/>
              <xsd:enumeration value="Unrestricted"/>
            </xsd:restriction>
          </xsd:simpleType>
        </xsd:union>
      </xsd:simpleType>
    </xsd:element>
    <xsd:element name="KeyWords" ma:index="48" nillable="true" ma:displayName="Key Words" ma:hidden="true" ma:internalName="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5c79e5-42ce-4aa0-ac78-b6418001f0d2" elementFormDefault="qualified">
    <xsd:import namespace="http://schemas.microsoft.com/office/2006/documentManagement/types"/>
    <xsd:import namespace="http://schemas.microsoft.com/office/infopath/2007/PartnerControls"/>
    <xsd:element name="AggregationNarrative" ma:index="42" nillable="true" ma:displayName="Aggregation Narrative" ma:hidden="true" ma:internalName="AggregationNarrative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a2b013-68b6-4bb7-b630-4238f3545415" elementFormDefault="qualified">
    <xsd:import namespace="http://schemas.microsoft.com/office/2006/documentManagement/types"/>
    <xsd:import namespace="http://schemas.microsoft.com/office/infopath/2007/PartnerControls"/>
    <xsd:element name="SetLabel" ma:index="51" nillable="true" ma:displayName="Set Label" ma:default="D2M" ma:format="Dropdown" ma:hidden="true" ma:internalName="SetLabel" ma:readOnly="false">
      <xsd:simpleType>
        <xsd:restriction base="dms:Text">
          <xsd:maxLength value="255"/>
        </xsd:restriction>
      </xsd:simpleType>
    </xsd:element>
    <xsd:element name="OverrideLabel" ma:index="52" nillable="true" ma:displayName="Override Label" ma:hidden="true" ma:internalName="OverrideLabel" ma:readOnly="false">
      <xsd:simpleType>
        <xsd:restriction base="dms:Text">
          <xsd:maxLength value="255"/>
        </xsd:restriction>
      </xsd:simpleType>
    </xsd:element>
    <xsd:element name="zMigrationID" ma:index="53" nillable="true" ma:displayName="zMigrationID" ma:hidden="true" ma:internalName="zMigrationID" ma:readOnly="false">
      <xsd:simpleType>
        <xsd:restriction base="dms:Text"/>
      </xsd:simpleType>
    </xsd:element>
    <xsd:element name="zLegacy" ma:index="54" nillable="true" ma:displayName="zLegacy" ma:hidden="true" ma:internalName="zLegacy" ma:readOnly="false">
      <xsd:simpleType>
        <xsd:restriction base="dms:Note"/>
      </xsd:simpleType>
    </xsd:element>
    <xsd:element name="zLegacyJSON" ma:index="55" nillable="true" ma:displayName="zLegacyJSON" ma:hidden="true" ma:internalName="zLegacyJSON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915301-1EFC-4B85-83B0-64D580485A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E55D00-B076-43F4-AB5B-D0B9ECE8555A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8C9A3881-AFDD-452D-A74F-BB2A9350E3DD}">
  <ds:schemaRefs>
    <ds:schemaRef ds:uri="755bd5fd-2dd5-4a14-a125-db92b488bbc4"/>
    <ds:schemaRef ds:uri="4f9c820c-e7e2-444d-97ee-45f2b3485c1d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dcmitype/"/>
    <ds:schemaRef ds:uri="725c79e5-42ce-4aa0-ac78-b6418001f0d2"/>
    <ds:schemaRef ds:uri="c91a514c-9034-4fa3-897a-8352025b26ed"/>
    <ds:schemaRef ds:uri="http://schemas.microsoft.com/office/2006/metadata/properties"/>
    <ds:schemaRef ds:uri="b9c3fcff-28cc-4d1a-80a6-93646a0b0016"/>
    <ds:schemaRef ds:uri="http://purl.org/dc/terms/"/>
    <ds:schemaRef ds:uri="11a2b013-68b6-4bb7-b630-4238f3545415"/>
    <ds:schemaRef ds:uri="http://schemas.microsoft.com/office/infopath/2007/PartnerControls"/>
    <ds:schemaRef ds:uri="33c868cf-5ca4-4ca4-aef1-1c476c541eea"/>
    <ds:schemaRef ds:uri="15ffb055-6eb4-45a1-bc20-bf2ac0d420da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9631E765-0257-4D7C-B6EB-FD29AFD7F1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c868cf-5ca4-4ca4-aef1-1c476c541eea"/>
    <ds:schemaRef ds:uri="b9c3fcff-28cc-4d1a-80a6-93646a0b0016"/>
    <ds:schemaRef ds:uri="4f9c820c-e7e2-444d-97ee-45f2b3485c1d"/>
    <ds:schemaRef ds:uri="755bd5fd-2dd5-4a14-a125-db92b488bbc4"/>
    <ds:schemaRef ds:uri="c91a514c-9034-4fa3-897a-8352025b26ed"/>
    <ds:schemaRef ds:uri="15ffb055-6eb4-45a1-bc20-bf2ac0d420da"/>
    <ds:schemaRef ds:uri="725c79e5-42ce-4aa0-ac78-b6418001f0d2"/>
    <ds:schemaRef ds:uri="11a2b013-68b6-4bb7-b630-4238f35454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Contents</vt:lpstr>
      <vt:lpstr>Sheet.1</vt:lpstr>
      <vt:lpstr>Sheet.2</vt:lpstr>
      <vt:lpstr>Sheet.3</vt:lpstr>
      <vt:lpstr>Sheet.4</vt:lpstr>
      <vt:lpstr>Sheet.5</vt:lpstr>
      <vt:lpstr>Sheet.6</vt:lpstr>
      <vt:lpstr>Sheet.7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Olivia.Baird</dc:creator>
  <cp:keywords/>
  <dc:description/>
  <cp:lastModifiedBy>Emma Medina</cp:lastModifiedBy>
  <cp:revision/>
  <dcterms:created xsi:type="dcterms:W3CDTF">2025-10-10T01:52:27Z</dcterms:created>
  <dcterms:modified xsi:type="dcterms:W3CDTF">2026-06-22T04:23:51Z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0x0101007BADDB455F03E94FAD84A689F78E4A1E</vt:lpwstr>
  </property>
  <property fmtid="{D5CDD505-2E9C-101B-9397-08002B2CF9AE}" pid="4" name="BusinessClassification">
    <vt:lpwstr/>
  </property>
  <property fmtid="{D5CDD505-2E9C-101B-9397-08002B2CF9AE}" pid="5" name="_dlc_DocIdItemGuid">
    <vt:lpwstr>a87207aa-234d-495b-b1ce-91401bad60e3</vt:lpwstr>
  </property>
</Properties>
</file>